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Охрана-2" sheetId="13" state="hidden" r:id="rId11"/>
    <sheet name="Вопрос 1.6 НИОКР" sheetId="16" state="hidden" r:id="rId12"/>
    <sheet name="Вопрос 1.3 Энергоучет" sheetId="15" state="hidden" r:id="rId13"/>
    <sheet name="Вопрос 1.4 Охрана-1" sheetId="14" state="hidden" r:id="rId14"/>
    <sheet name="Вопрос 1.3 комиссия СМИ" sheetId="17" state="hidden" r:id="rId15"/>
    <sheet name="Лист5" sheetId="18" state="hidden" r:id="rId16"/>
    <sheet name="Лист2" sheetId="19" state="hidden" r:id="rId17"/>
    <sheet name="Лист6" sheetId="20" state="hidden" r:id="rId18"/>
    <sheet name="Лист7" sheetId="21" state="hidden" r:id="rId19"/>
    <sheet name="Лист8" sheetId="22" state="hidden" r:id="rId20"/>
    <sheet name="Лист9" sheetId="23" state="hidden" r:id="rId21"/>
    <sheet name="Лист10" sheetId="24" state="hidden" r:id="rId22"/>
    <sheet name="Лист11" sheetId="25" state="hidden" r:id="rId23"/>
    <sheet name="Лист12" sheetId="26" state="hidden" r:id="rId24"/>
    <sheet name="Лист13" sheetId="27" state="hidden" r:id="rId25"/>
    <sheet name="Лист14" sheetId="28" state="hidden" r:id="rId26"/>
    <sheet name="Лист15" sheetId="29" state="hidden" r:id="rId27"/>
    <sheet name="Лист16" sheetId="30" state="hidden" r:id="rId28"/>
    <sheet name="Лист17" sheetId="31" state="hidden" r:id="rId29"/>
    <sheet name="Лист18" sheetId="32" state="hidden" r:id="rId30"/>
    <sheet name="Лист19" sheetId="33" state="hidden" r:id="rId31"/>
    <sheet name="Лист20" sheetId="34" state="hidden" r:id="rId32"/>
    <sheet name="Лист21" sheetId="35" state="hidden" r:id="rId33"/>
  </sheets>
  <definedNames>
    <definedName name="_xlnm._FilterDatabase" localSheetId="1" hidden="1">'Вопрос 1.2'!$E$1:$E$4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'Вопрос 1.2'!$A$1:$H$4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12">'Вопрос 1.3 Энергоучет'!$A$1:$K$5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Охрана-2'!$A$1:$L$9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14" l="1"/>
  <c r="H5" i="15" l="1"/>
  <c r="H8" i="16" l="1"/>
  <c r="H8" i="6" l="1"/>
  <c r="H7" i="5"/>
  <c r="H8" i="1"/>
</calcChain>
</file>

<file path=xl/sharedStrings.xml><?xml version="1.0" encoding="utf-8"?>
<sst xmlns="http://schemas.openxmlformats.org/spreadsheetml/2006/main" count="266" uniqueCount="113">
  <si>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</si>
  <si>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</si>
  <si>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</si>
  <si>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</si>
  <si>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</si>
  <si>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</si>
  <si>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</si>
  <si>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</si>
  <si>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</si>
  <si>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</si>
  <si>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</si>
  <si>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</si>
  <si>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</si>
  <si>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</si>
  <si>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</si>
  <si>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</si>
  <si>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</si>
  <si>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</si>
  <si>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</si>
  <si>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</si>
  <si>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</si>
  <si>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</si>
  <si>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</si>
  <si>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</si>
  <si>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</si>
  <si>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</si>
  <si>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</si>
  <si>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</si>
  <si>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</si>
  <si>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</si>
  <si>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</si>
  <si>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</si>
  <si>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</si>
  <si>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</si>
  <si>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</si>
  <si>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</si>
  <si>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</si>
  <si>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</si>
  <si>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</si>
  <si>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</si>
  <si>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</si>
  <si>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</si>
  <si>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</si>
  <si>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</si>
  <si>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</si>
  <si>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</si>
  <si>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</si>
  <si>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</si>
  <si>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</si>
  <si>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</si>
  <si>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</si>
  <si>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</si>
  <si>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</si>
  <si>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</si>
  <si>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</si>
  <si>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</si>
  <si>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</si>
  <si>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</si>
  <si>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</si>
  <si>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</si>
  <si>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</si>
  <si>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</si>
  <si>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</si>
  <si>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</si>
  <si>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</si>
  <si>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</si>
  <si>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</si>
  <si>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</si>
  <si>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</si>
  <si>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</si>
  <si>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</si>
  <si>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</si>
  <si>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</si>
  <si>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</si>
  <si>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</si>
  <si>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Извещения, Документации о закупке и Руководства по экспертной оценке (Охрана-1)</t>
  </si>
  <si>
    <t>Перечень лотов на утверждение Документации о закупке (ЭУ)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</si>
  <si>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</si>
  <si>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</si>
  <si>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</si>
  <si>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</si>
  <si>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</si>
  <si>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</si>
  <si>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</si>
  <si>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</si>
  <si>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Отдельная БО
НЕ МСП</t>
  </si>
  <si>
    <t>ПРИЛОЖЕНИЕ №1.3 к протоколу от 19.08.2025 №</t>
  </si>
  <si>
    <t>062-0009362</t>
  </si>
  <si>
    <t>ВОПРОС №1.6</t>
  </si>
  <si>
    <t>ПРИЛОЖЕНИЕ №1.6 к протоколу от  11.11.2025 №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</si>
  <si>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</si>
  <si>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</si>
  <si>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</si>
  <si>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ПРИЛОЖЕНИЕ №1.3 к протоколу от 03.02.2026 №</t>
  </si>
  <si>
    <t>ПРИЛОЖЕНИЕ № 1.4 к протоколу от 03.02.2026 №</t>
  </si>
  <si>
    <t>Начальная цена, руб. 
с НДС</t>
  </si>
  <si>
    <t>ВОПРОС № 1.3</t>
  </si>
  <si>
    <t>Запрос цен</t>
  </si>
  <si>
    <t>30.06.2026</t>
  </si>
  <si>
    <t>ПРИЛОЖЕНИЕ №1.4 к протоколу от 03.03.2026.№</t>
  </si>
  <si>
    <t>ПРИЛОЖЕНИЕ № 1.3 к протоколу от 03.03.2026 №</t>
  </si>
  <si>
    <t>Поставка счетчиков, УСПД и комплектующих</t>
  </si>
  <si>
    <t>062-0010295</t>
  </si>
  <si>
    <t xml:space="preserve">Запрос предложений </t>
  </si>
  <si>
    <t>МСП</t>
  </si>
  <si>
    <t>ОКС</t>
  </si>
  <si>
    <t>Услуги по сопровождению активного сетевого оборудования информационной безопасности ПАО «Россети Московский регион»</t>
  </si>
  <si>
    <t>062-0009985</t>
  </si>
  <si>
    <t>Краснокутский В.А.</t>
  </si>
  <si>
    <t>09.04.2027</t>
  </si>
  <si>
    <t>ПРИЛОЖЕНИЕ № 1.2 к протоколу от 13.08.2026 №</t>
  </si>
  <si>
    <t>Выполнение ПИР,СМР,ПНР полным иждивением Подрядчика по титулу: Реконструкция 2КЛ-0,4 кВ от ТП-6/0,4 кВ №218 секц. 1 до сооруж. ВРЩ-0,4 кВ № 1, секц. 2 до сооруж. ВРЩ-0,4 кВ №2, замена 2АВ в РУ-0,4 кВ ТП-6/0,4 кВ №218 на ф. "Детский сад", ПС-110/10/6/3 кВ № 416 "Красные Горки", в т.ч. ПИР, МО, г. о. Долгопрудный, пр-т Пацаева, д. 3а</t>
  </si>
  <si>
    <t>081-0027634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</si>
</sst>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4" fillId="0" borderId="0"/>
    <xf numFmtId="0" fontId="4" fillId="0" borderId="0"/>
    <xf numFmtId="166" fontId="4" fillId="0" borderId="0"/>
    <xf numFmtId="166" fontId="4" fillId="0" borderId="0"/>
    <xf numFmtId="167" fontId="5" fillId="0" borderId="0">
      <protection locked="0"/>
    </xf>
    <xf numFmtId="167" fontId="5" fillId="0" borderId="0">
      <protection locked="0"/>
    </xf>
    <xf numFmtId="167" fontId="5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166" fontId="6" fillId="0" borderId="0">
      <protection locked="0"/>
    </xf>
    <xf numFmtId="0" fontId="5" fillId="0" borderId="1">
      <protection locked="0"/>
    </xf>
    <xf numFmtId="166" fontId="5" fillId="0" borderId="1">
      <protection locked="0"/>
    </xf>
    <xf numFmtId="0" fontId="7" fillId="2" borderId="0"/>
    <xf numFmtId="166" fontId="7" fillId="2" borderId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166" fontId="8" fillId="3" borderId="0" applyNumberFormat="0" applyBorder="0" applyProtection="0"/>
    <xf numFmtId="0" fontId="8" fillId="3" borderId="0" applyNumberFormat="0" applyBorder="0" applyProtection="0"/>
    <xf numFmtId="166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9" borderId="0" applyNumberFormat="0" applyBorder="0" applyProtection="0"/>
    <xf numFmtId="166" fontId="87" fillId="9" borderId="0" applyNumberFormat="0" applyBorder="0" applyProtection="0"/>
    <xf numFmtId="166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166" fontId="8" fillId="4" borderId="0" applyNumberFormat="0" applyBorder="0" applyProtection="0"/>
    <xf numFmtId="0" fontId="8" fillId="4" borderId="0" applyNumberFormat="0" applyBorder="0" applyProtection="0"/>
    <xf numFmtId="166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0" borderId="0" applyNumberFormat="0" applyBorder="0" applyProtection="0"/>
    <xf numFmtId="166" fontId="87" fillId="10" borderId="0" applyNumberFormat="0" applyBorder="0" applyProtection="0"/>
    <xf numFmtId="166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166" fontId="8" fillId="5" borderId="0" applyNumberFormat="0" applyBorder="0" applyProtection="0"/>
    <xf numFmtId="0" fontId="8" fillId="5" borderId="0" applyNumberFormat="0" applyBorder="0" applyProtection="0"/>
    <xf numFmtId="166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1" borderId="0" applyNumberFormat="0" applyBorder="0" applyProtection="0"/>
    <xf numFmtId="166" fontId="87" fillId="11" borderId="0" applyNumberFormat="0" applyBorder="0" applyProtection="0"/>
    <xf numFmtId="166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2" borderId="0" applyNumberFormat="0" applyBorder="0" applyProtection="0"/>
    <xf numFmtId="166" fontId="87" fillId="12" borderId="0" applyNumberFormat="0" applyBorder="0" applyProtection="0"/>
    <xf numFmtId="166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166" fontId="8" fillId="7" borderId="0" applyNumberFormat="0" applyBorder="0" applyProtection="0"/>
    <xf numFmtId="0" fontId="8" fillId="7" borderId="0" applyNumberFormat="0" applyBorder="0" applyProtection="0"/>
    <xf numFmtId="166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3" borderId="0" applyNumberFormat="0" applyBorder="0" applyProtection="0"/>
    <xf numFmtId="166" fontId="87" fillId="13" borderId="0" applyNumberFormat="0" applyBorder="0" applyProtection="0"/>
    <xf numFmtId="166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166" fontId="8" fillId="8" borderId="0" applyNumberFormat="0" applyBorder="0" applyProtection="0"/>
    <xf numFmtId="0" fontId="8" fillId="8" borderId="0" applyNumberFormat="0" applyBorder="0" applyProtection="0"/>
    <xf numFmtId="166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7" fillId="14" borderId="0" applyNumberFormat="0" applyBorder="0" applyProtection="0"/>
    <xf numFmtId="166" fontId="87" fillId="14" borderId="0" applyNumberFormat="0" applyBorder="0" applyProtection="0"/>
    <xf numFmtId="166" fontId="87" fillId="14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19" borderId="0" applyNumberFormat="0" applyBorder="0" applyProtection="0"/>
    <xf numFmtId="166" fontId="87" fillId="19" borderId="0" applyNumberFormat="0" applyBorder="0" applyProtection="0"/>
    <xf numFmtId="166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0" borderId="0" applyNumberFormat="0" applyBorder="0" applyProtection="0"/>
    <xf numFmtId="166" fontId="87" fillId="20" borderId="0" applyNumberFormat="0" applyBorder="0" applyProtection="0"/>
    <xf numFmtId="166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1" borderId="0" applyNumberFormat="0" applyBorder="0" applyProtection="0"/>
    <xf numFmtId="166" fontId="87" fillId="21" borderId="0" applyNumberFormat="0" applyBorder="0" applyProtection="0"/>
    <xf numFmtId="166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166" fontId="8" fillId="6" borderId="0" applyNumberFormat="0" applyBorder="0" applyProtection="0"/>
    <xf numFmtId="0" fontId="8" fillId="6" borderId="0" applyNumberFormat="0" applyBorder="0" applyProtection="0"/>
    <xf numFmtId="166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2" borderId="0" applyNumberFormat="0" applyBorder="0" applyProtection="0"/>
    <xf numFmtId="166" fontId="87" fillId="22" borderId="0" applyNumberFormat="0" applyBorder="0" applyProtection="0"/>
    <xf numFmtId="166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166" fontId="8" fillId="15" borderId="0" applyNumberFormat="0" applyBorder="0" applyProtection="0"/>
    <xf numFmtId="0" fontId="8" fillId="15" borderId="0" applyNumberFormat="0" applyBorder="0" applyProtection="0"/>
    <xf numFmtId="166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3" borderId="0" applyNumberFormat="0" applyBorder="0" applyProtection="0"/>
    <xf numFmtId="166" fontId="87" fillId="23" borderId="0" applyNumberFormat="0" applyBorder="0" applyProtection="0"/>
    <xf numFmtId="166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166" fontId="8" fillId="18" borderId="0" applyNumberFormat="0" applyBorder="0" applyProtection="0"/>
    <xf numFmtId="0" fontId="8" fillId="18" borderId="0" applyNumberFormat="0" applyBorder="0" applyProtection="0"/>
    <xf numFmtId="166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87" fillId="24" borderId="0" applyNumberFormat="0" applyBorder="0" applyProtection="0"/>
    <xf numFmtId="166" fontId="87" fillId="24" borderId="0" applyNumberFormat="0" applyBorder="0" applyProtection="0"/>
    <xf numFmtId="166" fontId="87" fillId="24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10" fillId="29" borderId="0" applyNumberFormat="0" applyBorder="0" applyProtection="0"/>
    <xf numFmtId="166" fontId="10" fillId="29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0" fontId="9" fillId="25" borderId="0" applyNumberFormat="0" applyBorder="0" applyProtection="0"/>
    <xf numFmtId="166" fontId="9" fillId="25" borderId="0" applyNumberFormat="0" applyBorder="0" applyProtection="0"/>
    <xf numFmtId="168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10" fillId="30" borderId="0" applyNumberFormat="0" applyBorder="0" applyProtection="0"/>
    <xf numFmtId="166" fontId="10" fillId="30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0" fontId="9" fillId="16" borderId="0" applyNumberFormat="0" applyBorder="0" applyProtection="0"/>
    <xf numFmtId="166" fontId="9" fillId="16" borderId="0" applyNumberFormat="0" applyBorder="0" applyProtection="0"/>
    <xf numFmtId="168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10" fillId="31" borderId="0" applyNumberFormat="0" applyBorder="0" applyProtection="0"/>
    <xf numFmtId="166" fontId="10" fillId="31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0" fontId="9" fillId="17" borderId="0" applyNumberFormat="0" applyBorder="0" applyProtection="0"/>
    <xf numFmtId="166" fontId="9" fillId="17" borderId="0" applyNumberFormat="0" applyBorder="0" applyProtection="0"/>
    <xf numFmtId="168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10" fillId="32" borderId="0" applyNumberFormat="0" applyBorder="0" applyProtection="0"/>
    <xf numFmtId="166" fontId="10" fillId="32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10" fillId="33" borderId="0" applyNumberFormat="0" applyBorder="0" applyProtection="0"/>
    <xf numFmtId="166" fontId="10" fillId="33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10" fillId="34" borderId="0" applyNumberFormat="0" applyBorder="0" applyProtection="0"/>
    <xf numFmtId="166" fontId="10" fillId="34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0" fontId="9" fillId="28" borderId="0" applyNumberFormat="0" applyBorder="0" applyProtection="0"/>
    <xf numFmtId="166" fontId="9" fillId="28" borderId="0" applyNumberFormat="0" applyBorder="0" applyProtection="0"/>
    <xf numFmtId="168" fontId="10" fillId="34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4" fontId="3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5" fontId="3" fillId="0" borderId="0" applyFont="0" applyFill="0" applyBorder="0" applyProtection="0"/>
    <xf numFmtId="170" fontId="7" fillId="0" borderId="0" applyFont="0" applyFill="0" applyBorder="0" applyProtection="0"/>
    <xf numFmtId="171" fontId="3" fillId="0" borderId="0" applyFont="0" applyFill="0" applyBorder="0" applyProtection="0"/>
    <xf numFmtId="14" fontId="14" fillId="0" borderId="0" applyFont="0" applyBorder="0">
      <alignment vertical="top"/>
    </xf>
    <xf numFmtId="166" fontId="15" fillId="0" borderId="0" applyFon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7" fillId="0" borderId="8"/>
    <xf numFmtId="166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24" fillId="0" borderId="0"/>
    <xf numFmtId="0" fontId="25" fillId="0" borderId="0"/>
    <xf numFmtId="166" fontId="25" fillId="0" borderId="0"/>
    <xf numFmtId="0" fontId="2" fillId="0" borderId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6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6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6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6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6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6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6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6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6" fontId="3" fillId="7" borderId="11" applyNumberFormat="0" applyProtection="0">
      <alignment horizontal="left" vertical="top" indent="1"/>
    </xf>
    <xf numFmtId="0" fontId="8" fillId="0" borderId="0"/>
    <xf numFmtId="166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6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6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6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6" fontId="35" fillId="49" borderId="14">
      <protection locked="0"/>
    </xf>
    <xf numFmtId="0" fontId="35" fillId="48" borderId="0"/>
    <xf numFmtId="166" fontId="35" fillId="48" borderId="0"/>
    <xf numFmtId="0" fontId="37" fillId="50" borderId="0"/>
    <xf numFmtId="166" fontId="37" fillId="50" borderId="0"/>
    <xf numFmtId="0" fontId="37" fillId="17" borderId="0"/>
    <xf numFmtId="166" fontId="37" fillId="17" borderId="0"/>
    <xf numFmtId="0" fontId="37" fillId="18" borderId="0"/>
    <xf numFmtId="166" fontId="37" fillId="18" borderId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10" fillId="51" borderId="0" applyNumberFormat="0" applyBorder="0" applyProtection="0"/>
    <xf numFmtId="166" fontId="10" fillId="51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0" fontId="9" fillId="35" borderId="0" applyNumberFormat="0" applyBorder="0" applyProtection="0"/>
    <xf numFmtId="166" fontId="9" fillId="35" borderId="0" applyNumberFormat="0" applyBorder="0" applyProtection="0"/>
    <xf numFmtId="168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10" fillId="52" borderId="0" applyNumberFormat="0" applyBorder="0" applyProtection="0"/>
    <xf numFmtId="166" fontId="10" fillId="52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0" fontId="9" fillId="36" borderId="0" applyNumberFormat="0" applyBorder="0" applyProtection="0"/>
    <xf numFmtId="166" fontId="9" fillId="36" borderId="0" applyNumberFormat="0" applyBorder="0" applyProtection="0"/>
    <xf numFmtId="168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10" fillId="53" borderId="0" applyNumberFormat="0" applyBorder="0" applyProtection="0"/>
    <xf numFmtId="166" fontId="10" fillId="53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0" fontId="9" fillId="37" borderId="0" applyNumberFormat="0" applyBorder="0" applyProtection="0"/>
    <xf numFmtId="166" fontId="9" fillId="37" borderId="0" applyNumberFormat="0" applyBorder="0" applyProtection="0"/>
    <xf numFmtId="168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10" fillId="54" borderId="0" applyNumberFormat="0" applyBorder="0" applyProtection="0"/>
    <xf numFmtId="166" fontId="10" fillId="54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0" fontId="9" fillId="26" borderId="0" applyNumberFormat="0" applyBorder="0" applyProtection="0"/>
    <xf numFmtId="166" fontId="9" fillId="26" borderId="0" applyNumberFormat="0" applyBorder="0" applyProtection="0"/>
    <xf numFmtId="168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10" fillId="55" borderId="0" applyNumberFormat="0" applyBorder="0" applyProtection="0"/>
    <xf numFmtId="166" fontId="10" fillId="55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0" fontId="9" fillId="27" borderId="0" applyNumberFormat="0" applyBorder="0" applyProtection="0"/>
    <xf numFmtId="166" fontId="9" fillId="27" borderId="0" applyNumberFormat="0" applyBorder="0" applyProtection="0"/>
    <xf numFmtId="168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10" fillId="56" borderId="0" applyNumberFormat="0" applyBorder="0" applyProtection="0"/>
    <xf numFmtId="166" fontId="10" fillId="56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0" fontId="9" fillId="38" borderId="0" applyNumberFormat="0" applyBorder="0" applyProtection="0"/>
    <xf numFmtId="166" fontId="9" fillId="38" borderId="0" applyNumberFormat="0" applyBorder="0" applyProtection="0"/>
    <xf numFmtId="168" fontId="10" fillId="56" borderId="0" applyNumberFormat="0" applyBorder="0" applyProtection="0"/>
    <xf numFmtId="172" fontId="4" fillId="0" borderId="16">
      <protection locked="0"/>
    </xf>
    <xf numFmtId="172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41" fillId="8" borderId="17" applyNumberFormat="0" applyProtection="0"/>
    <xf numFmtId="166" fontId="41" fillId="8" borderId="17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0" fontId="21" fillId="8" borderId="2" applyNumberFormat="0" applyProtection="0"/>
    <xf numFmtId="166" fontId="21" fillId="8" borderId="2" applyNumberFormat="0" applyProtection="0"/>
    <xf numFmtId="168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42" fillId="57" borderId="18" applyNumberFormat="0" applyProtection="0"/>
    <xf numFmtId="166" fontId="42" fillId="57" borderId="18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0" fontId="26" fillId="39" borderId="10" applyNumberFormat="0" applyProtection="0"/>
    <xf numFmtId="166" fontId="26" fillId="39" borderId="10" applyNumberFormat="0" applyProtection="0"/>
    <xf numFmtId="168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43" fillId="57" borderId="17" applyNumberFormat="0" applyProtection="0"/>
    <xf numFmtId="166" fontId="43" fillId="57" borderId="17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0" fontId="12" fillId="39" borderId="2" applyNumberFormat="0" applyProtection="0"/>
    <xf numFmtId="166" fontId="12" fillId="39" borderId="2" applyNumberFormat="0" applyProtection="0"/>
    <xf numFmtId="168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6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4" fontId="4" fillId="0" borderId="0">
      <alignment horizontal="right"/>
    </xf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47" fillId="0" borderId="19" applyNumberFormat="0" applyFill="0" applyProtection="0"/>
    <xf numFmtId="166" fontId="47" fillId="0" borderId="19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0" fontId="18" fillId="0" borderId="4" applyNumberFormat="0" applyFill="0" applyProtection="0"/>
    <xf numFmtId="166" fontId="18" fillId="0" borderId="4" applyNumberFormat="0" applyFill="0" applyProtection="0"/>
    <xf numFmtId="168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48" fillId="0" borderId="20" applyNumberFormat="0" applyFill="0" applyProtection="0"/>
    <xf numFmtId="166" fontId="48" fillId="0" borderId="20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0" fontId="19" fillId="0" borderId="5" applyNumberFormat="0" applyFill="0" applyProtection="0"/>
    <xf numFmtId="166" fontId="19" fillId="0" borderId="5" applyNumberFormat="0" applyFill="0" applyProtection="0"/>
    <xf numFmtId="168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49" fillId="0" borderId="21" applyNumberFormat="0" applyFill="0" applyProtection="0"/>
    <xf numFmtId="166" fontId="49" fillId="0" borderId="21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0" fontId="20" fillId="0" borderId="6" applyNumberFormat="0" applyFill="0" applyProtection="0"/>
    <xf numFmtId="166" fontId="20" fillId="0" borderId="6" applyNumberFormat="0" applyFill="0" applyProtection="0"/>
    <xf numFmtId="168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49" fillId="0" borderId="0" applyNumberFormat="0" applyFill="0" applyBorder="0" applyProtection="0"/>
    <xf numFmtId="166" fontId="49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0" fontId="20" fillId="0" borderId="0" applyNumberFormat="0" applyFill="0" applyBorder="0" applyProtection="0"/>
    <xf numFmtId="166" fontId="20" fillId="0" borderId="0" applyNumberFormat="0" applyFill="0" applyBorder="0" applyProtection="0"/>
    <xf numFmtId="168" fontId="49" fillId="0" borderId="0" applyNumberFormat="0" applyFill="0" applyBorder="0" applyProtection="0"/>
    <xf numFmtId="166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6" fontId="50" fillId="0" borderId="22" applyBorder="0">
      <alignment horizontal="center" vertical="center" wrapText="1"/>
    </xf>
    <xf numFmtId="172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54" fillId="0" borderId="24" applyNumberFormat="0" applyFill="0" applyProtection="0"/>
    <xf numFmtId="166" fontId="54" fillId="0" borderId="24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0" fontId="39" fillId="0" borderId="15" applyNumberFormat="0" applyFill="0" applyProtection="0"/>
    <xf numFmtId="166" fontId="39" fillId="0" borderId="15" applyNumberFormat="0" applyFill="0" applyProtection="0"/>
    <xf numFmtId="168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55" fillId="58" borderId="25" applyNumberFormat="0" applyProtection="0"/>
    <xf numFmtId="166" fontId="55" fillId="58" borderId="25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0" fontId="13" fillId="40" borderId="3" applyNumberFormat="0" applyProtection="0"/>
    <xf numFmtId="166" fontId="13" fillId="40" borderId="3" applyNumberFormat="0" applyProtection="0"/>
    <xf numFmtId="168" fontId="55" fillId="58" borderId="25" applyNumberFormat="0" applyProtection="0"/>
    <xf numFmtId="0" fontId="56" fillId="5" borderId="0" applyFill="0">
      <alignment wrapText="1"/>
    </xf>
    <xf numFmtId="166" fontId="56" fillId="5" borderId="0" applyFill="0">
      <alignment wrapText="1"/>
    </xf>
    <xf numFmtId="0" fontId="57" fillId="0" borderId="0">
      <alignment horizontal="center" vertical="top" wrapText="1"/>
    </xf>
    <xf numFmtId="166" fontId="57" fillId="0" borderId="0">
      <alignment horizontal="center" vertical="top" wrapText="1"/>
    </xf>
    <xf numFmtId="0" fontId="58" fillId="0" borderId="0">
      <alignment horizontal="center" vertical="center" wrapText="1"/>
    </xf>
    <xf numFmtId="166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59" fillId="0" borderId="0" applyNumberFormat="0" applyFill="0" applyBorder="0" applyProtection="0"/>
    <xf numFmtId="166" fontId="59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0" fontId="38" fillId="0" borderId="0" applyNumberFormat="0" applyFill="0" applyBorder="0" applyProtection="0"/>
    <xf numFmtId="166" fontId="38" fillId="0" borderId="0" applyNumberFormat="0" applyFill="0" applyBorder="0" applyProtection="0"/>
    <xf numFmtId="168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60" fillId="59" borderId="0" applyNumberFormat="0" applyBorder="0" applyProtection="0"/>
    <xf numFmtId="166" fontId="60" fillId="59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0" fontId="23" fillId="41" borderId="0" applyNumberFormat="0" applyBorder="0" applyProtection="0"/>
    <xf numFmtId="166" fontId="23" fillId="41" borderId="0" applyNumberFormat="0" applyBorder="0" applyProtection="0"/>
    <xf numFmtId="168" fontId="60" fillId="59" borderId="0" applyNumberFormat="0" applyBorder="0" applyProtection="0"/>
    <xf numFmtId="0" fontId="4" fillId="0" borderId="0"/>
    <xf numFmtId="168" fontId="4" fillId="0" borderId="0"/>
    <xf numFmtId="173" fontId="4" fillId="0" borderId="0"/>
    <xf numFmtId="0" fontId="4" fillId="0" borderId="0"/>
    <xf numFmtId="0" fontId="3" fillId="0" borderId="0"/>
    <xf numFmtId="174" fontId="4" fillId="0" borderId="0"/>
    <xf numFmtId="168" fontId="4" fillId="0" borderId="0"/>
    <xf numFmtId="0" fontId="3" fillId="0" borderId="0"/>
    <xf numFmtId="0" fontId="8" fillId="0" borderId="0"/>
    <xf numFmtId="166" fontId="8" fillId="0" borderId="0"/>
    <xf numFmtId="0" fontId="4" fillId="0" borderId="0"/>
    <xf numFmtId="168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3" fillId="0" borderId="0"/>
    <xf numFmtId="175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8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0" fontId="62" fillId="0" borderId="0"/>
    <xf numFmtId="166" fontId="62" fillId="0" borderId="0"/>
    <xf numFmtId="0" fontId="62" fillId="0" borderId="0"/>
    <xf numFmtId="166" fontId="4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3" fillId="0" borderId="0"/>
    <xf numFmtId="166" fontId="6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4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4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0" fontId="65" fillId="0" borderId="0"/>
    <xf numFmtId="166" fontId="65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3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75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2" fillId="0" borderId="0"/>
    <xf numFmtId="166" fontId="62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66" fillId="0" borderId="0"/>
    <xf numFmtId="175" fontId="32" fillId="0" borderId="0"/>
    <xf numFmtId="0" fontId="32" fillId="0" borderId="0"/>
    <xf numFmtId="0" fontId="8" fillId="0" borderId="0"/>
    <xf numFmtId="0" fontId="3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0" fontId="4" fillId="0" borderId="0"/>
    <xf numFmtId="168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166" fontId="87" fillId="0" borderId="0"/>
    <xf numFmtId="174" fontId="87" fillId="0" borderId="0"/>
    <xf numFmtId="176" fontId="87" fillId="0" borderId="0"/>
    <xf numFmtId="168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168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2" fillId="0" borderId="0"/>
    <xf numFmtId="166" fontId="62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5" fontId="87" fillId="0" borderId="0"/>
    <xf numFmtId="166" fontId="4" fillId="0" borderId="0"/>
    <xf numFmtId="175" fontId="87" fillId="0" borderId="0"/>
    <xf numFmtId="0" fontId="4" fillId="0" borderId="0"/>
    <xf numFmtId="175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75" fontId="87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175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0" fontId="87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75" fontId="3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8" fillId="0" borderId="0"/>
    <xf numFmtId="0" fontId="3" fillId="0" borderId="0"/>
    <xf numFmtId="175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168" fontId="8" fillId="0" borderId="0"/>
    <xf numFmtId="166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62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6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0" fontId="8" fillId="0" borderId="0"/>
    <xf numFmtId="166" fontId="8" fillId="0" borderId="0"/>
    <xf numFmtId="166" fontId="4" fillId="0" borderId="0"/>
    <xf numFmtId="0" fontId="87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69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5" fontId="3" fillId="0" borderId="0"/>
    <xf numFmtId="0" fontId="4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4" fillId="0" borderId="0"/>
    <xf numFmtId="166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0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166" fontId="87" fillId="0" borderId="0"/>
    <xf numFmtId="166" fontId="4" fillId="0" borderId="0"/>
    <xf numFmtId="0" fontId="3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175" fontId="87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4" fillId="0" borderId="0"/>
    <xf numFmtId="175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8" fillId="0" borderId="0"/>
    <xf numFmtId="0" fontId="3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166" fontId="70" fillId="0" borderId="0"/>
    <xf numFmtId="0" fontId="70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70" fillId="0" borderId="0"/>
    <xf numFmtId="166" fontId="70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6" fontId="4" fillId="0" borderId="0"/>
    <xf numFmtId="0" fontId="8" fillId="0" borderId="0"/>
    <xf numFmtId="166" fontId="8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8" fontId="87" fillId="0" borderId="0"/>
    <xf numFmtId="168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3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0" fontId="4" fillId="0" borderId="0"/>
    <xf numFmtId="166" fontId="4" fillId="0" borderId="0"/>
    <xf numFmtId="168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4" fillId="0" borderId="0"/>
    <xf numFmtId="0" fontId="8" fillId="0" borderId="0"/>
    <xf numFmtId="166" fontId="8" fillId="0" borderId="0"/>
    <xf numFmtId="0" fontId="8" fillId="0" borderId="0"/>
    <xf numFmtId="166" fontId="8" fillId="0" borderId="0"/>
    <xf numFmtId="168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166" fontId="87" fillId="0" borderId="0"/>
    <xf numFmtId="166" fontId="87" fillId="0" borderId="0"/>
    <xf numFmtId="0" fontId="87" fillId="0" borderId="0"/>
    <xf numFmtId="166" fontId="87" fillId="0" borderId="0"/>
    <xf numFmtId="0" fontId="87" fillId="0" borderId="0"/>
    <xf numFmtId="166" fontId="87" fillId="0" borderId="0"/>
    <xf numFmtId="166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71" fillId="60" borderId="0" applyNumberFormat="0" applyBorder="0" applyProtection="0"/>
    <xf numFmtId="166" fontId="71" fillId="60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0" fontId="11" fillId="4" borderId="0" applyNumberFormat="0" applyBorder="0" applyProtection="0"/>
    <xf numFmtId="166" fontId="11" fillId="4" borderId="0" applyNumberFormat="0" applyBorder="0" applyProtection="0"/>
    <xf numFmtId="168" fontId="71" fillId="60" borderId="0" applyNumberFormat="0" applyBorder="0" applyProtection="0"/>
    <xf numFmtId="177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73" fillId="0" borderId="0" applyNumberFormat="0" applyFill="0" applyBorder="0" applyProtection="0"/>
    <xf numFmtId="166" fontId="73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0" fontId="16" fillId="0" borderId="0" applyNumberFormat="0" applyFill="0" applyBorder="0" applyProtection="0"/>
    <xf numFmtId="166" fontId="16" fillId="0" borderId="0" applyNumberFormat="0" applyFill="0" applyBorder="0" applyProtection="0"/>
    <xf numFmtId="168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9" applyNumberFormat="0" applyFont="0" applyProtection="0"/>
    <xf numFmtId="166" fontId="8" fillId="42" borderId="9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0" fontId="8" fillId="42" borderId="27" applyNumberFormat="0" applyFont="0" applyProtection="0"/>
    <xf numFmtId="166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74" fillId="0" borderId="28" applyNumberFormat="0" applyFill="0" applyProtection="0"/>
    <xf numFmtId="166" fontId="74" fillId="0" borderId="28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0" fontId="22" fillId="0" borderId="7" applyNumberFormat="0" applyFill="0" applyProtection="0"/>
    <xf numFmtId="166" fontId="22" fillId="0" borderId="7" applyNumberFormat="0" applyFill="0" applyProtection="0"/>
    <xf numFmtId="168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6" fontId="2" fillId="0" borderId="0"/>
    <xf numFmtId="166" fontId="2" fillId="0" borderId="0"/>
    <xf numFmtId="0" fontId="3" fillId="0" borderId="0"/>
    <xf numFmtId="175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75" fillId="0" borderId="0" applyNumberFormat="0" applyFill="0" applyBorder="0" applyProtection="0"/>
    <xf numFmtId="166" fontId="75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0" fontId="40" fillId="0" borderId="0" applyNumberFormat="0" applyFill="0" applyBorder="0" applyProtection="0"/>
    <xf numFmtId="166" fontId="40" fillId="0" borderId="0" applyNumberFormat="0" applyFill="0" applyBorder="0" applyProtection="0"/>
    <xf numFmtId="168" fontId="75" fillId="0" borderId="0" applyNumberFormat="0" applyFill="0" applyBorder="0" applyProtection="0"/>
    <xf numFmtId="49" fontId="56" fillId="0" borderId="0">
      <alignment horizontal="center"/>
    </xf>
    <xf numFmtId="178" fontId="4" fillId="0" borderId="0" applyFont="0" applyFill="0" applyBorder="0" applyProtection="0"/>
    <xf numFmtId="179" fontId="4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80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69" fontId="3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5" fillId="0" borderId="0" applyFont="0" applyFill="0" applyBorder="0" applyProtection="0"/>
    <xf numFmtId="169" fontId="62" fillId="0" borderId="0" applyFont="0" applyFill="0" applyBorder="0" applyProtection="0"/>
    <xf numFmtId="169" fontId="4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76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2" fontId="3" fillId="0" borderId="0" applyFill="0" applyBorder="0" applyProtection="0"/>
    <xf numFmtId="169" fontId="32" fillId="0" borderId="0" applyFont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65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81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62" fillId="0" borderId="0" applyFont="0" applyFill="0" applyBorder="0" applyProtection="0"/>
    <xf numFmtId="169" fontId="62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4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87" fillId="0" borderId="0" applyFont="0" applyFill="0" applyBorder="0" applyProtection="0"/>
    <xf numFmtId="169" fontId="3" fillId="0" borderId="0" applyFill="0" applyBorder="0" applyProtection="0"/>
    <xf numFmtId="169" fontId="3" fillId="0" borderId="0" applyFill="0" applyBorder="0" applyProtection="0"/>
    <xf numFmtId="169" fontId="4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3" fillId="0" borderId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169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77" fillId="61" borderId="0" applyNumberFormat="0" applyBorder="0" applyProtection="0"/>
    <xf numFmtId="166" fontId="77" fillId="61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0" fontId="17" fillId="5" borderId="0" applyNumberFormat="0" applyBorder="0" applyProtection="0"/>
    <xf numFmtId="166" fontId="17" fillId="5" borderId="0" applyNumberFormat="0" applyBorder="0" applyProtection="0"/>
    <xf numFmtId="168" fontId="77" fillId="61" borderId="0" applyNumberFormat="0" applyBorder="0" applyProtection="0"/>
    <xf numFmtId="167" fontId="5" fillId="0" borderId="0">
      <protection locked="0"/>
    </xf>
    <xf numFmtId="0" fontId="4" fillId="0" borderId="23" applyBorder="0">
      <alignment horizontal="center" vertical="center" wrapText="1"/>
    </xf>
    <xf numFmtId="166" fontId="4" fillId="0" borderId="23" applyBorder="0">
      <alignment horizontal="center" vertical="center" wrapText="1"/>
    </xf>
  </cellStyleXfs>
  <cellXfs count="15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3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3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3" fontId="81" fillId="0" borderId="34" xfId="0" applyNumberFormat="1" applyFont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67" fillId="0" borderId="0" xfId="0" applyFont="1"/>
    <xf numFmtId="0" fontId="0" fillId="0" borderId="23" xfId="0" applyBorder="1"/>
    <xf numFmtId="0" fontId="67" fillId="0" borderId="23" xfId="0" applyFont="1" applyBorder="1"/>
    <xf numFmtId="0" fontId="0" fillId="0" borderId="0" xfId="0"/>
    <xf numFmtId="184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3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3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3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81" fillId="62" borderId="34" xfId="0" applyFont="1" applyFill="1" applyBorder="1" applyAlignment="1">
      <alignment horizontal="left" vertical="center" wrapText="1"/>
    </xf>
    <xf numFmtId="0" fontId="81" fillId="62" borderId="34" xfId="0" applyFont="1" applyFill="1" applyBorder="1" applyAlignment="1">
      <alignment vertical="center" wrapText="1"/>
    </xf>
    <xf numFmtId="0" fontId="81" fillId="62" borderId="34" xfId="0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3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3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69" fillId="62" borderId="23" xfId="0" applyFont="1" applyFill="1" applyBorder="1" applyAlignment="1">
      <alignment vertical="center" wrapText="1"/>
    </xf>
    <xf numFmtId="0" fontId="69" fillId="0" borderId="31" xfId="0" applyFont="1" applyBorder="1" applyAlignment="1">
      <alignment horizontal="center" vertical="center" wrapText="1"/>
    </xf>
    <xf numFmtId="0" fontId="67" fillId="62" borderId="23" xfId="0" applyFont="1" applyFill="1" applyBorder="1"/>
    <xf numFmtId="0" fontId="67" fillId="63" borderId="0" xfId="0" applyFont="1" applyFill="1"/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2" xfId="0" applyFont="1" applyFill="1" applyBorder="1" applyAlignment="1">
      <alignment horizontal="center" vertical="center" wrapText="1"/>
    </xf>
    <xf numFmtId="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2" fillId="0" borderId="23" xfId="0" applyFont="1" applyFill="1" applyBorder="1" applyAlignment="1">
      <alignment wrapText="1"/>
    </xf>
    <xf numFmtId="14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4" fontId="69" fillId="0" borderId="42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center" vertical="center" wrapText="1"/>
    </xf>
    <xf numFmtId="0" fontId="69" fillId="0" borderId="42" xfId="0" applyNumberFormat="1" applyFont="1" applyFill="1" applyBorder="1" applyAlignment="1">
      <alignment horizontal="left" vertical="center" wrapText="1"/>
    </xf>
    <xf numFmtId="49" fontId="69" fillId="0" borderId="42" xfId="0" applyNumberFormat="1" applyFont="1" applyFill="1" applyBorder="1" applyAlignment="1" applyProtection="1">
      <alignment horizontal="center" vertical="center" wrapText="1"/>
    </xf>
    <xf numFmtId="4" fontId="69" fillId="65" borderId="38" xfId="0" applyNumberFormat="1" applyFont="1" applyFill="1" applyBorder="1" applyAlignment="1">
      <alignment horizontal="center" vertical="center" wrapText="1"/>
    </xf>
    <xf numFmtId="183" fontId="69" fillId="0" borderId="42" xfId="0" applyNumberFormat="1" applyFont="1" applyFill="1" applyBorder="1" applyAlignment="1">
      <alignment horizontal="center" vertical="center" wrapText="1"/>
    </xf>
    <xf numFmtId="4" fontId="69" fillId="65" borderId="38" xfId="0" applyNumberFormat="1" applyFont="1" applyFill="1" applyBorder="1" applyAlignment="1">
      <alignment horizontal="left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49" fontId="69" fillId="0" borderId="42" xfId="0" applyNumberFormat="1" applyFont="1" applyFill="1" applyBorder="1" applyAlignment="1">
      <alignment horizontal="left" vertical="top" wrapText="1"/>
    </xf>
    <xf numFmtId="0" fontId="69" fillId="0" borderId="42" xfId="0" applyNumberFormat="1" applyFont="1" applyFill="1" applyBorder="1" applyAlignment="1">
      <alignment horizontal="center" vertical="center" wrapText="1"/>
    </xf>
    <xf numFmtId="0" fontId="83" fillId="62" borderId="23" xfId="0" applyFont="1" applyFill="1" applyBorder="1" applyAlignment="1">
      <alignment horizontal="center" vertical="center" wrapText="1"/>
    </xf>
    <xf numFmtId="0" fontId="1" fillId="62" borderId="0" xfId="0" applyFont="1" applyFill="1"/>
    <xf numFmtId="49" fontId="69" fillId="0" borderId="42" xfId="0" applyNumberFormat="1" applyFont="1" applyFill="1" applyBorder="1" applyAlignment="1">
      <alignment horizontal="left" vertical="center" wrapText="1"/>
    </xf>
    <xf numFmtId="0" fontId="69" fillId="0" borderId="42" xfId="0" applyNumberFormat="1" applyFont="1" applyFill="1" applyBorder="1" applyAlignment="1" applyProtection="1">
      <alignment horizontal="center" vertical="center" wrapText="1"/>
    </xf>
    <xf numFmtId="4" fontId="69" fillId="0" borderId="42" xfId="0" applyNumberFormat="1" applyFont="1" applyFill="1" applyBorder="1" applyAlignment="1" applyProtection="1">
      <alignment horizontal="center" vertical="center" wrapText="1"/>
      <protection locked="0"/>
    </xf>
    <xf numFmtId="0" fontId="86" fillId="0" borderId="23" xfId="0" applyFont="1" applyFill="1" applyBorder="1" applyAlignment="1">
      <alignment horizontal="center" vertical="center" wrapText="1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81" fillId="64" borderId="41" xfId="0" applyFont="1" applyFill="1" applyBorder="1" applyAlignment="1">
      <alignment horizontal="center" vertical="center" wrapText="1"/>
    </xf>
    <xf numFmtId="0" fontId="81" fillId="64" borderId="0" xfId="0" applyFont="1" applyFill="1" applyAlignment="1">
      <alignment horizontal="center" vertical="center" wrapText="1"/>
    </xf>
    <xf numFmtId="0" fontId="81" fillId="64" borderId="26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81" fillId="63" borderId="35" xfId="0" applyFont="1" applyFill="1" applyBorder="1" applyAlignment="1">
      <alignment horizontal="center" vertical="center" wrapText="1"/>
    </xf>
    <xf numFmtId="0" fontId="81" fillId="63" borderId="36" xfId="0" applyFont="1" applyFill="1" applyBorder="1" applyAlignment="1">
      <alignment horizontal="center" vertical="center" wrapText="1"/>
    </xf>
    <xf numFmtId="0" fontId="81" fillId="63" borderId="37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24" t="s">
        <v>0</v>
      </c>
      <c r="C1" s="124"/>
      <c r="D1" s="124"/>
      <c r="E1" s="4"/>
      <c r="F1" s="125" t="s">
        <v>1</v>
      </c>
      <c r="G1" s="125"/>
      <c r="H1" s="125"/>
    </row>
    <row r="2" spans="1:15" ht="15" customHeight="1">
      <c r="A2" s="126" t="s">
        <v>2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122"/>
      <c r="N4" s="122"/>
      <c r="O4" s="12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21" t="s">
        <v>24</v>
      </c>
      <c r="B7" s="122"/>
      <c r="C7" s="122"/>
      <c r="D7" s="122"/>
      <c r="E7" s="122"/>
      <c r="F7" s="122"/>
      <c r="G7" s="122"/>
      <c r="H7" s="122"/>
      <c r="I7" s="122"/>
      <c r="J7" s="123"/>
      <c r="K7" s="121"/>
      <c r="L7" s="122"/>
      <c r="M7" s="122"/>
      <c r="N7" s="122"/>
      <c r="O7" s="12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4"/>
  <sheetViews>
    <sheetView tabSelected="1" view="pageBreakPreview" topLeftCell="A2" zoomScale="85" zoomScaleSheetLayoutView="85" workbookViewId="0">
      <selection activeCell="C6" sqref="C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24" t="s">
        <v>36</v>
      </c>
      <c r="C1" s="124"/>
      <c r="D1" s="124"/>
      <c r="E1" s="2"/>
      <c r="F1" s="129" t="s">
        <v>110</v>
      </c>
      <c r="G1" s="129"/>
      <c r="H1" s="129"/>
      <c r="I1" s="34"/>
    </row>
    <row r="2" spans="1:11" ht="25.5" customHeight="1">
      <c r="A2" s="130" t="s">
        <v>37</v>
      </c>
      <c r="B2" s="131"/>
      <c r="C2" s="131"/>
      <c r="D2" s="131"/>
      <c r="E2" s="131"/>
      <c r="F2" s="131"/>
      <c r="G2" s="131"/>
      <c r="H2" s="131"/>
      <c r="I2" s="132"/>
      <c r="J2" s="35"/>
      <c r="K2" s="35"/>
    </row>
    <row r="3" spans="1:11" s="34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6"/>
      <c r="K3" s="36"/>
    </row>
    <row r="4" spans="1:11" s="37" customFormat="1" ht="168.75" customHeight="1">
      <c r="A4" s="87">
        <v>2</v>
      </c>
      <c r="B4" s="117" t="s">
        <v>111</v>
      </c>
      <c r="C4" s="105" t="s">
        <v>112</v>
      </c>
      <c r="D4" s="88" t="s">
        <v>27</v>
      </c>
      <c r="E4" s="88" t="s">
        <v>97</v>
      </c>
      <c r="F4" s="88" t="s">
        <v>105</v>
      </c>
      <c r="G4" s="89">
        <v>12034578.709999999</v>
      </c>
      <c r="H4" s="89">
        <v>14682186.026199998</v>
      </c>
    </row>
  </sheetData>
  <autoFilter ref="E1:E4"/>
  <mergeCells count="3">
    <mergeCell ref="B1:D1"/>
    <mergeCell ref="F1:H1"/>
    <mergeCell ref="A2:I2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24" t="s">
        <v>39</v>
      </c>
      <c r="C1" s="124"/>
      <c r="D1" s="124"/>
      <c r="E1" s="2"/>
      <c r="F1" s="125" t="s">
        <v>93</v>
      </c>
      <c r="G1" s="125"/>
      <c r="H1" s="125"/>
      <c r="I1" s="65"/>
      <c r="J1" s="65"/>
    </row>
    <row r="2" spans="1:10" s="37" customFormat="1" ht="30" customHeight="1">
      <c r="A2" s="130" t="s">
        <v>66</v>
      </c>
      <c r="B2" s="131"/>
      <c r="C2" s="131"/>
      <c r="D2" s="131"/>
      <c r="E2" s="131"/>
      <c r="F2" s="131"/>
      <c r="G2" s="131"/>
      <c r="H2" s="131"/>
      <c r="I2" s="131"/>
      <c r="J2" s="132"/>
    </row>
    <row r="3" spans="1:10" s="37" customFormat="1" ht="93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10</v>
      </c>
      <c r="I3" s="33" t="s">
        <v>67</v>
      </c>
      <c r="J3" s="33" t="s">
        <v>14</v>
      </c>
    </row>
    <row r="4" spans="1:10" s="37" customFormat="1" ht="18.75" customHeight="1">
      <c r="A4" s="136" t="s">
        <v>15</v>
      </c>
      <c r="B4" s="137"/>
      <c r="C4" s="137"/>
      <c r="D4" s="137"/>
      <c r="E4" s="137"/>
      <c r="F4" s="137"/>
      <c r="G4" s="137"/>
      <c r="H4" s="137"/>
      <c r="I4" s="137"/>
      <c r="J4" s="138"/>
    </row>
    <row r="5" spans="1:10" s="37" customFormat="1" ht="72.75" customHeight="1">
      <c r="A5" s="88">
        <v>1</v>
      </c>
      <c r="B5" s="110"/>
      <c r="C5" s="108"/>
      <c r="D5" s="108"/>
      <c r="E5" s="108"/>
      <c r="F5" s="108"/>
      <c r="G5" s="108"/>
      <c r="H5" s="108"/>
      <c r="I5" s="108"/>
      <c r="J5" s="108"/>
    </row>
    <row r="6" spans="1:10" s="37" customFormat="1" ht="18" customHeight="1">
      <c r="A6" s="133" t="s">
        <v>24</v>
      </c>
      <c r="B6" s="134"/>
      <c r="C6" s="134"/>
      <c r="D6" s="134"/>
      <c r="E6" s="134"/>
      <c r="F6" s="134"/>
      <c r="G6" s="134"/>
      <c r="H6" s="134"/>
      <c r="I6" s="134"/>
      <c r="J6" s="135"/>
    </row>
    <row r="7" spans="1:10" s="21" customFormat="1" ht="146.25" customHeight="1">
      <c r="A7" s="111">
        <v>1</v>
      </c>
      <c r="B7" s="113"/>
      <c r="C7" s="105"/>
      <c r="D7" s="88"/>
      <c r="E7" s="88"/>
      <c r="F7" s="88"/>
      <c r="G7" s="89"/>
      <c r="H7" s="109"/>
      <c r="I7" s="104"/>
      <c r="J7" s="112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39</v>
      </c>
      <c r="C1" s="124"/>
      <c r="D1" s="124"/>
      <c r="E1" s="4"/>
      <c r="F1" s="125" t="s">
        <v>40</v>
      </c>
      <c r="G1" s="125"/>
      <c r="H1" s="125"/>
      <c r="I1" s="39"/>
      <c r="J1" s="39"/>
      <c r="K1" s="39"/>
    </row>
    <row r="2" spans="1:11" s="37" customFormat="1">
      <c r="A2" s="126" t="s">
        <v>41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43</v>
      </c>
      <c r="C7" s="22" t="s">
        <v>44</v>
      </c>
      <c r="D7" s="22" t="s">
        <v>35</v>
      </c>
      <c r="E7" s="22" t="s">
        <v>45</v>
      </c>
      <c r="F7" s="22" t="s">
        <v>46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24" t="s">
        <v>47</v>
      </c>
      <c r="C1" s="124"/>
      <c r="D1" s="124"/>
      <c r="E1" s="4"/>
      <c r="F1" s="125" t="s">
        <v>48</v>
      </c>
      <c r="G1" s="125"/>
      <c r="H1" s="125"/>
      <c r="I1" s="39"/>
      <c r="J1" s="39"/>
      <c r="K1" s="39"/>
    </row>
    <row r="2" spans="1:11" s="37" customFormat="1">
      <c r="A2" s="126" t="s">
        <v>49</v>
      </c>
      <c r="B2" s="127"/>
      <c r="C2" s="127"/>
      <c r="D2" s="127"/>
      <c r="E2" s="127"/>
      <c r="F2" s="127"/>
      <c r="G2" s="127"/>
      <c r="H2" s="128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21" t="s">
        <v>24</v>
      </c>
      <c r="B4" s="122"/>
      <c r="C4" s="122"/>
      <c r="D4" s="122"/>
      <c r="E4" s="122"/>
      <c r="F4" s="122"/>
      <c r="G4" s="122"/>
      <c r="H4" s="122"/>
      <c r="I4" s="122"/>
      <c r="J4" s="123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42</v>
      </c>
    </row>
    <row r="6" spans="1:11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</row>
    <row r="7" spans="1:11" s="21" customFormat="1" ht="84" customHeight="1">
      <c r="A7" s="51">
        <v>1</v>
      </c>
      <c r="B7" s="52" t="s">
        <v>50</v>
      </c>
      <c r="C7" s="22" t="s">
        <v>51</v>
      </c>
      <c r="D7" s="22" t="s">
        <v>35</v>
      </c>
      <c r="E7" s="22" t="s">
        <v>45</v>
      </c>
      <c r="F7" s="22" t="s">
        <v>52</v>
      </c>
      <c r="G7" s="24">
        <v>200000000</v>
      </c>
      <c r="H7" s="24" t="s">
        <v>53</v>
      </c>
      <c r="I7" s="53"/>
      <c r="J7" s="14"/>
      <c r="K7" s="14"/>
    </row>
    <row r="8" spans="1:11" ht="47.25">
      <c r="A8" s="51">
        <v>2</v>
      </c>
      <c r="B8" s="52" t="s">
        <v>54</v>
      </c>
      <c r="C8" s="22" t="s">
        <v>55</v>
      </c>
      <c r="D8" s="22" t="s">
        <v>35</v>
      </c>
      <c r="E8" s="22" t="s">
        <v>45</v>
      </c>
      <c r="F8" s="22" t="s">
        <v>52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24" t="s">
        <v>47</v>
      </c>
      <c r="C1" s="124"/>
      <c r="D1" s="124"/>
      <c r="E1" s="4"/>
      <c r="F1" s="125" t="s">
        <v>56</v>
      </c>
      <c r="G1" s="125"/>
      <c r="H1" s="125"/>
    </row>
    <row r="2" spans="1:12" ht="15">
      <c r="A2" s="126" t="s">
        <v>57</v>
      </c>
      <c r="B2" s="127"/>
      <c r="C2" s="127"/>
      <c r="D2" s="127"/>
      <c r="E2" s="127"/>
      <c r="F2" s="127"/>
      <c r="G2" s="127"/>
      <c r="H2" s="128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80.25" hidden="1" customHeight="1">
      <c r="A5" s="22">
        <v>1</v>
      </c>
      <c r="B5" s="15" t="s">
        <v>58</v>
      </c>
      <c r="C5" s="57" t="s">
        <v>59</v>
      </c>
      <c r="D5" s="14" t="s">
        <v>34</v>
      </c>
      <c r="E5" s="14" t="s">
        <v>45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41" t="s">
        <v>60</v>
      </c>
      <c r="B6" s="141"/>
      <c r="C6" s="141"/>
      <c r="D6" s="141"/>
      <c r="E6" s="141"/>
      <c r="F6" s="141"/>
      <c r="G6" s="141"/>
      <c r="H6" s="141"/>
      <c r="I6" s="141"/>
      <c r="J6" s="141"/>
      <c r="K6" s="55"/>
      <c r="L6" s="55"/>
    </row>
    <row r="7" spans="1:12" ht="153" customHeight="1">
      <c r="A7" s="58">
        <v>1</v>
      </c>
      <c r="B7" s="59" t="s">
        <v>61</v>
      </c>
      <c r="C7" s="60" t="s">
        <v>62</v>
      </c>
      <c r="D7" s="14" t="s">
        <v>18</v>
      </c>
      <c r="E7" s="8" t="s">
        <v>63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SheetLayoutView="85" workbookViewId="0">
      <selection activeCell="G17" sqref="G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4"/>
      <c r="F1" s="142" t="s">
        <v>94</v>
      </c>
      <c r="G1" s="142"/>
      <c r="H1" s="142"/>
      <c r="I1" s="142"/>
      <c r="J1" s="142"/>
      <c r="K1" s="142"/>
      <c r="L1" s="142"/>
    </row>
    <row r="2" spans="1:12" ht="15" customHeight="1">
      <c r="A2" s="130" t="s">
        <v>68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113.25" customHeight="1">
      <c r="A3" s="71" t="s">
        <v>30</v>
      </c>
      <c r="B3" s="72" t="s">
        <v>4</v>
      </c>
      <c r="C3" s="73" t="s">
        <v>5</v>
      </c>
      <c r="D3" s="74" t="s">
        <v>6</v>
      </c>
      <c r="E3" s="73" t="s">
        <v>7</v>
      </c>
      <c r="F3" s="74" t="s">
        <v>8</v>
      </c>
      <c r="G3" s="75" t="s">
        <v>9</v>
      </c>
      <c r="H3" s="76" t="s">
        <v>10</v>
      </c>
      <c r="I3" s="73" t="s">
        <v>64</v>
      </c>
      <c r="J3" s="74" t="s">
        <v>12</v>
      </c>
      <c r="K3" s="74" t="s">
        <v>13</v>
      </c>
      <c r="L3" s="74" t="s">
        <v>14</v>
      </c>
    </row>
    <row r="4" spans="1:12" s="54" customFormat="1" ht="15.75" hidden="1" customHeight="1">
      <c r="A4" s="141" t="s">
        <v>38</v>
      </c>
      <c r="B4" s="141"/>
      <c r="C4" s="141"/>
      <c r="D4" s="141"/>
      <c r="E4" s="141"/>
      <c r="F4" s="141"/>
      <c r="G4" s="141"/>
      <c r="H4" s="141"/>
      <c r="I4" s="55"/>
      <c r="J4" s="56"/>
      <c r="K4" s="55"/>
      <c r="L4" s="55"/>
    </row>
    <row r="5" spans="1:12" ht="102.75" hidden="1" customHeight="1">
      <c r="A5" s="22">
        <v>1</v>
      </c>
      <c r="B5" s="15" t="s">
        <v>69</v>
      </c>
      <c r="C5" s="22" t="s">
        <v>70</v>
      </c>
      <c r="D5" s="22" t="s">
        <v>27</v>
      </c>
      <c r="E5" s="22" t="s">
        <v>45</v>
      </c>
      <c r="F5" s="22" t="s">
        <v>71</v>
      </c>
      <c r="G5" s="32">
        <v>45772414.18</v>
      </c>
      <c r="H5" s="32">
        <v>54011448.7324</v>
      </c>
      <c r="I5" s="53"/>
      <c r="J5" s="5"/>
      <c r="K5" s="77"/>
      <c r="L5" s="22"/>
    </row>
    <row r="6" spans="1:12" ht="15.75" hidden="1" customHeight="1">
      <c r="A6" s="143" t="s">
        <v>15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</row>
    <row r="7" spans="1:12" s="1" customFormat="1" ht="102.75" hidden="1" customHeight="1">
      <c r="A7" s="22">
        <v>1</v>
      </c>
      <c r="B7" s="78" t="s">
        <v>72</v>
      </c>
      <c r="C7" s="30" t="s">
        <v>73</v>
      </c>
      <c r="D7" s="79" t="s">
        <v>18</v>
      </c>
      <c r="E7" s="79" t="s">
        <v>32</v>
      </c>
      <c r="F7" s="22" t="s">
        <v>20</v>
      </c>
      <c r="G7" s="32">
        <v>3686076</v>
      </c>
      <c r="H7" s="32">
        <v>4423291.2</v>
      </c>
      <c r="I7" s="31" t="s">
        <v>74</v>
      </c>
      <c r="J7" s="5"/>
      <c r="K7" s="77"/>
      <c r="L7" s="22" t="s">
        <v>65</v>
      </c>
    </row>
    <row r="8" spans="1:12" s="54" customFormat="1" ht="18" customHeight="1">
      <c r="A8" s="133" t="s">
        <v>24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5"/>
    </row>
    <row r="9" spans="1:12" s="97" customFormat="1" ht="150.75" customHeight="1">
      <c r="A9" s="87">
        <v>1</v>
      </c>
      <c r="B9" s="113"/>
      <c r="C9" s="105"/>
      <c r="D9" s="114"/>
      <c r="E9" s="114"/>
      <c r="F9" s="88"/>
      <c r="G9" s="89"/>
      <c r="H9" s="109"/>
      <c r="I9" s="104"/>
      <c r="J9" s="91"/>
      <c r="K9" s="91"/>
      <c r="L9" s="87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24" t="s">
        <v>88</v>
      </c>
      <c r="C1" s="124"/>
      <c r="D1" s="124"/>
      <c r="E1" s="2"/>
      <c r="F1" s="142" t="s">
        <v>89</v>
      </c>
      <c r="G1" s="142"/>
      <c r="H1" s="142"/>
      <c r="I1" s="142"/>
      <c r="J1" s="142"/>
      <c r="K1" s="34"/>
    </row>
    <row r="2" spans="1:14" ht="15.75" customHeight="1">
      <c r="A2" s="130" t="s">
        <v>77</v>
      </c>
      <c r="B2" s="131"/>
      <c r="C2" s="131"/>
      <c r="D2" s="131"/>
      <c r="E2" s="131"/>
      <c r="F2" s="131"/>
      <c r="G2" s="131"/>
      <c r="H2" s="131"/>
      <c r="I2" s="131"/>
      <c r="J2" s="131"/>
      <c r="K2" s="132"/>
      <c r="L2" s="35"/>
      <c r="M2" s="35"/>
      <c r="N2" s="35"/>
    </row>
    <row r="3" spans="1:14" ht="56.25" customHeight="1">
      <c r="A3" s="15" t="s">
        <v>30</v>
      </c>
      <c r="B3" s="8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3" t="s">
        <v>10</v>
      </c>
      <c r="I3" s="8" t="s">
        <v>64</v>
      </c>
      <c r="J3" s="22" t="s">
        <v>13</v>
      </c>
      <c r="K3" s="82" t="s">
        <v>14</v>
      </c>
      <c r="L3" s="35"/>
      <c r="M3" s="35"/>
      <c r="N3" s="35"/>
    </row>
    <row r="4" spans="1:14" ht="15.75" hidden="1" customHeight="1">
      <c r="A4" s="121" t="s">
        <v>38</v>
      </c>
      <c r="B4" s="122"/>
      <c r="C4" s="122"/>
      <c r="D4" s="122"/>
      <c r="E4" s="122"/>
      <c r="F4" s="122"/>
      <c r="G4" s="122"/>
      <c r="H4" s="122"/>
      <c r="I4" s="122"/>
      <c r="J4" s="123"/>
      <c r="K4" s="83"/>
    </row>
    <row r="5" spans="1:14" ht="74.25" hidden="1" customHeight="1">
      <c r="A5" s="14">
        <v>1</v>
      </c>
      <c r="B5" s="15"/>
      <c r="C5" s="57"/>
      <c r="D5" s="14"/>
      <c r="E5" s="14"/>
      <c r="F5" s="14"/>
      <c r="G5" s="32"/>
      <c r="H5" s="32"/>
      <c r="I5" s="32"/>
      <c r="J5" s="77"/>
      <c r="K5" s="14"/>
    </row>
    <row r="6" spans="1:14" ht="111" hidden="1" customHeight="1">
      <c r="A6" s="14">
        <v>2</v>
      </c>
      <c r="B6" s="15"/>
      <c r="C6" s="57"/>
      <c r="D6" s="14"/>
      <c r="E6" s="14"/>
      <c r="F6" s="14"/>
      <c r="G6" s="32"/>
      <c r="H6" s="32"/>
      <c r="I6" s="14"/>
      <c r="J6" s="77"/>
      <c r="K6" s="14"/>
    </row>
    <row r="7" spans="1:14" ht="15.75">
      <c r="A7" s="146" t="s">
        <v>24</v>
      </c>
      <c r="B7" s="147"/>
      <c r="C7" s="147"/>
      <c r="D7" s="147"/>
      <c r="E7" s="147"/>
      <c r="F7" s="147"/>
      <c r="G7" s="147"/>
      <c r="H7" s="147"/>
      <c r="I7" s="147"/>
      <c r="J7" s="148"/>
      <c r="K7" s="84" t="s">
        <v>78</v>
      </c>
    </row>
    <row r="8" spans="1:14" ht="228" customHeight="1">
      <c r="A8" s="87">
        <v>1</v>
      </c>
      <c r="B8" s="106" t="s">
        <v>90</v>
      </c>
      <c r="C8" s="90" t="s">
        <v>91</v>
      </c>
      <c r="D8" s="90" t="s">
        <v>35</v>
      </c>
      <c r="E8" s="88" t="s">
        <v>33</v>
      </c>
      <c r="F8" s="88" t="s">
        <v>92</v>
      </c>
      <c r="G8" s="89">
        <v>167226774.50999999</v>
      </c>
      <c r="H8" s="89">
        <f>G8*1.2</f>
        <v>200672129.41199997</v>
      </c>
      <c r="I8" s="104">
        <v>46693</v>
      </c>
      <c r="J8" s="91"/>
      <c r="K8" s="92" t="s">
        <v>85</v>
      </c>
      <c r="L8" s="14" t="s">
        <v>79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SheetLayoutView="85" workbookViewId="0">
      <selection activeCell="D8" sqref="D8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17.42578125" customWidth="1"/>
    <col min="8" max="8" width="24.85546875" customWidth="1"/>
    <col min="9" max="9" width="25.7109375" customWidth="1"/>
    <col min="10" max="10" width="17.140625" customWidth="1"/>
    <col min="11" max="11" width="23.42578125" customWidth="1"/>
    <col min="12" max="12" width="9.140625" style="37"/>
  </cols>
  <sheetData>
    <row r="1" spans="1:11" ht="15.75" customHeight="1">
      <c r="A1" s="26"/>
      <c r="B1" s="149" t="s">
        <v>96</v>
      </c>
      <c r="C1" s="150"/>
      <c r="D1" s="151"/>
      <c r="E1" s="80"/>
      <c r="F1" s="153" t="s">
        <v>100</v>
      </c>
      <c r="G1" s="154"/>
      <c r="H1" s="154"/>
      <c r="I1" s="154"/>
      <c r="J1" s="154"/>
      <c r="K1" s="155"/>
    </row>
    <row r="2" spans="1:11" s="37" customFormat="1" ht="15" customHeight="1">
      <c r="A2" s="130" t="s">
        <v>76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s="37" customFormat="1" ht="69.75" customHeight="1">
      <c r="A3" s="66" t="s">
        <v>30</v>
      </c>
      <c r="B3" s="67" t="s">
        <v>4</v>
      </c>
      <c r="C3" s="68" t="s">
        <v>5</v>
      </c>
      <c r="D3" s="33" t="s">
        <v>6</v>
      </c>
      <c r="E3" s="68" t="s">
        <v>7</v>
      </c>
      <c r="F3" s="33" t="s">
        <v>8</v>
      </c>
      <c r="G3" s="69" t="s">
        <v>9</v>
      </c>
      <c r="H3" s="70" t="s">
        <v>95</v>
      </c>
      <c r="I3" s="68" t="s">
        <v>64</v>
      </c>
      <c r="J3" s="33" t="s">
        <v>12</v>
      </c>
      <c r="K3" s="33" t="s">
        <v>14</v>
      </c>
    </row>
    <row r="4" spans="1:11" s="37" customFormat="1" ht="20.25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1" s="116" customFormat="1" ht="85.5" customHeight="1">
      <c r="A5" s="115">
        <v>1</v>
      </c>
      <c r="B5" s="117" t="s">
        <v>101</v>
      </c>
      <c r="C5" s="107" t="s">
        <v>102</v>
      </c>
      <c r="D5" s="88" t="s">
        <v>18</v>
      </c>
      <c r="E5" s="114" t="s">
        <v>103</v>
      </c>
      <c r="F5" s="118" t="s">
        <v>20</v>
      </c>
      <c r="G5" s="119">
        <v>7001433.4399999995</v>
      </c>
      <c r="H5" s="119">
        <f>G5*1.22</f>
        <v>8541748.7967999987</v>
      </c>
      <c r="I5" s="88" t="s">
        <v>98</v>
      </c>
      <c r="J5" s="120"/>
      <c r="K5" s="115" t="s">
        <v>104</v>
      </c>
    </row>
  </sheetData>
  <mergeCells count="4">
    <mergeCell ref="B1:D1"/>
    <mergeCell ref="A2:K2"/>
    <mergeCell ref="A4:K4"/>
    <mergeCell ref="F1:K1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D11" sqref="D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2" width="25.85546875" style="39" customWidth="1"/>
    <col min="13" max="13" width="9.140625" style="39" customWidth="1"/>
    <col min="14" max="16384" width="9.140625" style="39"/>
  </cols>
  <sheetData>
    <row r="1" spans="1:12" ht="15.75" customHeight="1">
      <c r="B1" s="124" t="s">
        <v>47</v>
      </c>
      <c r="C1" s="124"/>
      <c r="D1" s="124"/>
      <c r="E1" s="2"/>
      <c r="F1" s="142" t="s">
        <v>99</v>
      </c>
      <c r="G1" s="142"/>
      <c r="H1" s="142"/>
      <c r="I1" s="142"/>
      <c r="J1" s="142"/>
      <c r="K1" s="142"/>
      <c r="L1" s="142"/>
    </row>
    <row r="2" spans="1:12" ht="15.75" customHeight="1">
      <c r="A2" s="130" t="s">
        <v>75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2"/>
    </row>
    <row r="3" spans="1:12" ht="79.5" customHeight="1">
      <c r="A3" s="62" t="s">
        <v>30</v>
      </c>
      <c r="B3" s="63" t="s">
        <v>4</v>
      </c>
      <c r="C3" s="64" t="s">
        <v>5</v>
      </c>
      <c r="D3" s="27" t="s">
        <v>6</v>
      </c>
      <c r="E3" s="64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54" customFormat="1" ht="15.75" customHeight="1">
      <c r="A4" s="133" t="s">
        <v>24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5"/>
    </row>
    <row r="5" spans="1:12" s="1" customFormat="1" ht="104.25" customHeight="1">
      <c r="A5" s="87">
        <v>1</v>
      </c>
      <c r="B5" s="113" t="s">
        <v>106</v>
      </c>
      <c r="C5" s="105" t="s">
        <v>107</v>
      </c>
      <c r="D5" s="88" t="s">
        <v>35</v>
      </c>
      <c r="E5" s="88" t="s">
        <v>32</v>
      </c>
      <c r="F5" s="88" t="s">
        <v>108</v>
      </c>
      <c r="G5" s="89">
        <v>11187770.43</v>
      </c>
      <c r="H5" s="109">
        <f t="shared" ref="H5" si="0">G5*1.22</f>
        <v>13649079.9246</v>
      </c>
      <c r="I5" s="104" t="s">
        <v>109</v>
      </c>
      <c r="J5" s="91"/>
      <c r="K5" s="91"/>
      <c r="L5" s="87" t="s">
        <v>65</v>
      </c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24" t="s">
        <v>47</v>
      </c>
      <c r="C1" s="124"/>
      <c r="D1" s="124"/>
      <c r="E1" s="4"/>
      <c r="F1" s="125" t="s">
        <v>86</v>
      </c>
      <c r="G1" s="125"/>
      <c r="H1" s="125"/>
    </row>
    <row r="2" spans="1:15" ht="15">
      <c r="A2" s="126" t="s">
        <v>80</v>
      </c>
      <c r="B2" s="127"/>
      <c r="C2" s="127"/>
      <c r="D2" s="127"/>
      <c r="E2" s="127"/>
      <c r="F2" s="127"/>
      <c r="G2" s="127"/>
      <c r="H2" s="12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81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21" t="s">
        <v>15</v>
      </c>
      <c r="B4" s="122"/>
      <c r="C4" s="122"/>
      <c r="D4" s="122"/>
      <c r="E4" s="122"/>
      <c r="F4" s="122"/>
      <c r="G4" s="122"/>
      <c r="H4" s="122"/>
      <c r="I4" s="122"/>
      <c r="J4" s="123"/>
      <c r="K4" s="121"/>
      <c r="L4" s="122"/>
      <c r="M4" s="85"/>
      <c r="N4" s="85"/>
      <c r="O4" s="85"/>
    </row>
    <row r="5" spans="1:15" ht="80.25" hidden="1" customHeight="1">
      <c r="A5" s="9">
        <v>1</v>
      </c>
      <c r="B5" s="59"/>
      <c r="C5" s="79"/>
      <c r="D5" s="8"/>
      <c r="E5" s="8"/>
      <c r="F5" s="8"/>
      <c r="G5" s="86"/>
      <c r="H5" s="86"/>
      <c r="I5" s="8"/>
      <c r="J5" s="8"/>
      <c r="K5" s="8"/>
      <c r="L5" s="9"/>
      <c r="M5" s="85"/>
      <c r="N5" s="85"/>
      <c r="O5" s="85"/>
    </row>
    <row r="6" spans="1:15" ht="15.75" customHeight="1">
      <c r="A6" s="143" t="s">
        <v>24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5"/>
      <c r="M6" s="85"/>
      <c r="N6" s="85"/>
      <c r="O6" s="85"/>
    </row>
    <row r="7" spans="1:15" s="96" customFormat="1" ht="120.75" customHeight="1">
      <c r="A7" s="93">
        <v>1</v>
      </c>
      <c r="B7" s="99" t="s">
        <v>82</v>
      </c>
      <c r="C7" s="95" t="s">
        <v>87</v>
      </c>
      <c r="D7" s="93" t="s">
        <v>35</v>
      </c>
      <c r="E7" s="98" t="s">
        <v>33</v>
      </c>
      <c r="F7" s="93" t="s">
        <v>83</v>
      </c>
      <c r="G7" s="100">
        <v>28488032.41</v>
      </c>
      <c r="H7" s="101">
        <v>34185638.890000001</v>
      </c>
      <c r="I7" s="94">
        <v>46325</v>
      </c>
      <c r="J7" s="102"/>
      <c r="K7" s="100"/>
      <c r="L7" s="98" t="s">
        <v>84</v>
      </c>
      <c r="M7" s="103"/>
      <c r="N7" s="103"/>
      <c r="O7" s="103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1.3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1.3 Энергоучет'!Область_печати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Огородникова Елена Алексеевна</cp:lastModifiedBy>
  <cp:revision>1</cp:revision>
  <dcterms:created xsi:type="dcterms:W3CDTF">2006-09-28T05:33:49Z</dcterms:created>
  <dcterms:modified xsi:type="dcterms:W3CDTF">2026-08-14T11:47:13Z</dcterms:modified>
</cp:coreProperties>
</file>